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8_{A1A18D28-ABBC-455A-9C3D-5F71A39FEF49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H43" i="1" s="1"/>
  <c r="H31" i="1"/>
</calcChain>
</file>

<file path=xl/sharedStrings.xml><?xml version="1.0" encoding="utf-8"?>
<sst xmlns="http://schemas.openxmlformats.org/spreadsheetml/2006/main" count="263" uniqueCount="156">
  <si>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</si>
  <si>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</si>
  <si>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</si>
  <si>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</si>
  <si>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</si>
  <si>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</si>
  <si>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</si>
  <si>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</si>
  <si>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</si>
  <si>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</si>
  <si>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</si>
  <si>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</si>
  <si>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</si>
  <si>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</si>
  <si>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</si>
  <si>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</si>
  <si>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</si>
  <si>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KDC36 Colonial Post Top &amp; Pole # 15 or # 16 (16' fiberglass)</t>
  </si>
  <si>
    <t>MON110</t>
  </si>
  <si>
    <t>SCOPE OF WORK:</t>
  </si>
  <si>
    <t>KDPOLE16 16' Black Fiberglass</t>
  </si>
  <si>
    <t>KDC37 Cobra-Head &amp; Pole # 23 (26' Aluminum Pendant)</t>
  </si>
  <si>
    <t>KDPOLE23 26' Aluminum Pendant</t>
  </si>
  <si>
    <t>Shady Grove Road</t>
  </si>
  <si>
    <t>Per C. Pippin</t>
  </si>
  <si>
    <t>Various</t>
  </si>
  <si>
    <t>4/1/2024 thru 4/15/2024</t>
  </si>
  <si>
    <t>240330-101</t>
  </si>
  <si>
    <t>Old Baltimore Road</t>
  </si>
  <si>
    <t>17078</t>
  </si>
  <si>
    <t>Pic 4/1</t>
  </si>
  <si>
    <t>240122-102</t>
  </si>
  <si>
    <t>Leaman Farm Road</t>
  </si>
  <si>
    <t>13092</t>
  </si>
  <si>
    <t>KDC40 Rectilinear &amp; Pole # 19 (30' Round Tapered Aluminum)</t>
  </si>
  <si>
    <t>230826-103</t>
  </si>
  <si>
    <t>16002</t>
  </si>
  <si>
    <t>Pic 4/2</t>
  </si>
  <si>
    <t>240402-112</t>
  </si>
  <si>
    <t>Mateny Road</t>
  </si>
  <si>
    <t>15002</t>
  </si>
  <si>
    <t>E. Jefferson Street</t>
  </si>
  <si>
    <t>04003</t>
  </si>
  <si>
    <t>KDLUM02 Cobra-head</t>
  </si>
  <si>
    <t>240402-115</t>
  </si>
  <si>
    <t>West Gude Drive</t>
  </si>
  <si>
    <t>06002</t>
  </si>
  <si>
    <t>Pic 4/3</t>
  </si>
  <si>
    <t>2240326-103</t>
  </si>
  <si>
    <t>06032</t>
  </si>
  <si>
    <t>240402-108</t>
  </si>
  <si>
    <t>Montrose Road</t>
  </si>
  <si>
    <t>11023</t>
  </si>
  <si>
    <t>KDC45 Washington Globe &amp; Pole # 17 (16' Fluted Fiberglass)</t>
  </si>
  <si>
    <t>240117-112</t>
  </si>
  <si>
    <t>Georgia Avenue</t>
  </si>
  <si>
    <t>08236</t>
  </si>
  <si>
    <t>KDC62 Silver Spring Small Streetlight skirt for Pole # 35 (16' Pedestrian Silver Spring)</t>
  </si>
  <si>
    <t>Pic 4/4</t>
  </si>
  <si>
    <t>240305-108</t>
  </si>
  <si>
    <t>Colesville Road</t>
  </si>
  <si>
    <t>08162</t>
  </si>
  <si>
    <t>230809-101</t>
  </si>
  <si>
    <t>Bethesda Avenue</t>
  </si>
  <si>
    <t>04056</t>
  </si>
  <si>
    <t>240314-106</t>
  </si>
  <si>
    <t>Old Georgetown Road</t>
  </si>
  <si>
    <t>11024</t>
  </si>
  <si>
    <t>240320-103</t>
  </si>
  <si>
    <t>Observation Drive</t>
  </si>
  <si>
    <t>08001</t>
  </si>
  <si>
    <t>240404-107</t>
  </si>
  <si>
    <t>Platinum Drive</t>
  </si>
  <si>
    <t>14013</t>
  </si>
  <si>
    <t>Pic 4/8</t>
  </si>
  <si>
    <t xml:space="preserve">240407-107 </t>
  </si>
  <si>
    <t>Prince David Drive</t>
  </si>
  <si>
    <t>17004</t>
  </si>
  <si>
    <t>240130-114</t>
  </si>
  <si>
    <t>Woomont Avenue</t>
  </si>
  <si>
    <t>09012</t>
  </si>
  <si>
    <t>KDPOLE26 13' Cast Post Bethesda</t>
  </si>
  <si>
    <t>Pic 4/11</t>
  </si>
  <si>
    <t>240408-110</t>
  </si>
  <si>
    <t>Faireway View Drive</t>
  </si>
  <si>
    <t>06076</t>
  </si>
  <si>
    <t>Pioc 4/10</t>
  </si>
  <si>
    <t>240410-105</t>
  </si>
  <si>
    <t>Twining Lane</t>
  </si>
  <si>
    <t>11009</t>
  </si>
  <si>
    <t>240409-105</t>
  </si>
  <si>
    <t>Alderton Road</t>
  </si>
  <si>
    <t>14022</t>
  </si>
  <si>
    <t>240323-101</t>
  </si>
  <si>
    <t>Kennett Street</t>
  </si>
  <si>
    <t>08007</t>
  </si>
  <si>
    <t>KDC48 Washington Globe &amp; Pole # 27 (13' 2' Cast Pole Silver Spring)</t>
  </si>
  <si>
    <t>Pic 4/15</t>
  </si>
  <si>
    <t>230822-108</t>
  </si>
  <si>
    <t>07056</t>
  </si>
  <si>
    <t>Black Hill Centruy Boulevard</t>
  </si>
  <si>
    <t>14053, 14040</t>
  </si>
  <si>
    <t>KDLUM14 Washington Globe (2)(1797.28)</t>
  </si>
  <si>
    <t>Pic 4/16</t>
  </si>
  <si>
    <t>NEW05 Retrofitting existing Foundation, EA</t>
  </si>
  <si>
    <t>Service and Relamping</t>
  </si>
  <si>
    <t>Various (462)</t>
  </si>
  <si>
    <t>S&amp;R01 Non-Traffic Signal Mounted(15.02)</t>
  </si>
  <si>
    <t>Various (13)</t>
  </si>
  <si>
    <t>S&amp;R02 Traffic Signal Mounted(20.39)</t>
  </si>
  <si>
    <t>PIC</t>
  </si>
  <si>
    <t>LED</t>
  </si>
  <si>
    <t>REDSIDENTS INFO</t>
  </si>
  <si>
    <t>NOTES</t>
  </si>
  <si>
    <t xml:space="preserve">CBD  </t>
  </si>
  <si>
    <t>CONTROL ID</t>
  </si>
  <si>
    <t>REPORTED AS</t>
  </si>
  <si>
    <t>N/A</t>
  </si>
  <si>
    <t>NO</t>
  </si>
  <si>
    <t>KNOCKDOWN</t>
  </si>
  <si>
    <t>CONRAD HOCKING	301-928-6816</t>
  </si>
  <si>
    <t>Replaced_Fixture_&amp;_Pole	04/01/2024</t>
  </si>
  <si>
    <t>Replaced_Fixture_&amp;_Pole	04/02/2024</t>
  </si>
  <si>
    <t>Replaced_Fixture_&amp;_Pole	04/03/2024</t>
  </si>
  <si>
    <t>Replaced_Fixture_&amp;_Pole	04/15/2024</t>
  </si>
  <si>
    <t>Replaced_Fixture_&amp;_Pole	04/08/2024</t>
  </si>
  <si>
    <t>Replaced_Fixture_&amp;_Pole	04/10/2024</t>
  </si>
  <si>
    <t>Nonspecific_Repair	04/01/2024	Retro fit base</t>
  </si>
  <si>
    <t>Tony Fogle	2408559747	Tony.Fogle@montgomerycountymd.gov</t>
  </si>
  <si>
    <t>Replaced_Fixture_&amp;_Pole	04/04/2024</t>
  </si>
  <si>
    <t>Per C. Pippin 230731-107</t>
  </si>
  <si>
    <t>Matt McCutchen  matt@mattmccutchen.net</t>
  </si>
  <si>
    <t>Incorrect_Pole_Information	08/01/2023</t>
  </si>
  <si>
    <t>Replaced_Fixture_&amp;_Pole  04/03/2024</t>
  </si>
  <si>
    <t xml:space="preserve">CP charles.pippin@montgomerycountymd.gov	</t>
  </si>
  <si>
    <t>Ravie Ramnanan	240-421-8929	ravie1984@hotmail.com</t>
  </si>
  <si>
    <t>Silver Spring</t>
  </si>
  <si>
    <t>Carson Henry	12404628547	Carson.Henry@Montgomerycountymd.gov</t>
  </si>
  <si>
    <t>Replaced_Small_Skirt_SS	04/04/2024</t>
  </si>
  <si>
    <t>GLOBE BROKEN</t>
  </si>
  <si>
    <t xml:space="preserve">Mel Tull	301-717-2327	mel@leedg.com	</t>
  </si>
  <si>
    <t>LEANING POLE</t>
  </si>
  <si>
    <t>BETHESDA</t>
  </si>
  <si>
    <t>No_Voltage	Replaced_Fixture_&amp;_Pole	04/04/2024</t>
  </si>
  <si>
    <t>OUTAGE</t>
  </si>
  <si>
    <t>Carly Cokas	410-660-9295	carlycokas@yahoo.com</t>
  </si>
  <si>
    <t xml:space="preserve">bryan	2407772100	bryan.sharpless@montgomerycountymd.gov	</t>
  </si>
  <si>
    <t>jasonozeroff@gmail.com</t>
  </si>
  <si>
    <t>Jeff Burton	 	jburton@bethesda.org</t>
  </si>
  <si>
    <t>Replaced_Pole_Only	04/10/2024</t>
  </si>
  <si>
    <t>Alice Thomas	3015033403	atamazingtheatre@gmail.com</t>
  </si>
  <si>
    <t>Tracey King	301-651-2682	tracey_king@ymail.com</t>
  </si>
  <si>
    <t>Replaced_Pole_Only	04/11/2024</t>
  </si>
  <si>
    <t>Replaced_Fixture_&amp;_Pole   No Voltage	04/11/2024</t>
  </si>
  <si>
    <t>Retro fit base ,  Replaced_Fixture_&amp;_Pole	04/01/2024</t>
  </si>
  <si>
    <t>SILVER 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</si>
</sst>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26" fillId="0" borderId="0" xfId="2" applyFont="1"/>
    <xf numFmtId="44" fontId="2" fillId="0" borderId="3" xfId="1" applyFont="1" applyFill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49" fontId="1" fillId="0" borderId="0" xfId="2" applyNumberFormat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left" wrapText="1"/>
    </xf>
    <xf numFmtId="44" fontId="5" fillId="2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49" fontId="1" fillId="0" borderId="1" xfId="2" applyNumberFormat="1" applyBorder="1" applyAlignment="1">
      <alignment horizontal="center" vertical="center" wrapText="1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4" fontId="2" fillId="0" borderId="3" xfId="2" applyNumberFormat="1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27" fillId="0" borderId="2" xfId="2" applyFont="1" applyBorder="1" applyAlignment="1">
      <alignment horizontal="center"/>
    </xf>
    <xf numFmtId="0" fontId="27" fillId="0" borderId="2" xfId="2" applyFont="1" applyBorder="1" applyAlignment="1">
      <alignment horizontal="left"/>
    </xf>
    <xf numFmtId="49" fontId="27" fillId="0" borderId="2" xfId="2" applyNumberFormat="1" applyFont="1" applyBorder="1" applyAlignment="1">
      <alignment horizontal="center" vertical="center"/>
    </xf>
    <xf numFmtId="14" fontId="27" fillId="0" borderId="2" xfId="2" applyNumberFormat="1" applyFont="1" applyBorder="1" applyAlignment="1">
      <alignment horizontal="center" wrapText="1"/>
    </xf>
    <xf numFmtId="0" fontId="1" fillId="0" borderId="1" xfId="2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1" fillId="0" borderId="17" xfId="2" applyBorder="1" applyAlignment="1">
      <alignment vertical="center" wrapText="1"/>
    </xf>
    <xf numFmtId="49" fontId="1" fillId="0" borderId="17" xfId="2" applyNumberFormat="1" applyBorder="1" applyAlignment="1">
      <alignment vertical="center" wrapText="1"/>
    </xf>
    <xf numFmtId="14" fontId="1" fillId="0" borderId="17" xfId="2" applyNumberFormat="1" applyBorder="1" applyAlignment="1">
      <alignment vertical="center" wrapText="1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14" fontId="1" fillId="35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14" fontId="1" fillId="0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left"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/>
    </xf>
    <xf numFmtId="0" fontId="1" fillId="0" borderId="0" xfId="2" applyFill="1"/>
    <xf numFmtId="0" fontId="26" fillId="0" borderId="0" xfId="2" applyFont="1" applyFill="1"/>
    <xf numFmtId="0" fontId="1" fillId="35" borderId="2" xfId="2" applyFill="1" applyBorder="1" applyAlignment="1">
      <alignment horizontal="left" vertical="center" wrapText="1"/>
    </xf>
    <xf numFmtId="49" fontId="1" fillId="35" borderId="2" xfId="2" applyNumberFormat="1" applyFill="1" applyBorder="1" applyAlignment="1">
      <alignment horizontal="center" vertical="center" wrapText="1"/>
    </xf>
    <xf numFmtId="0" fontId="0" fillId="35" borderId="1" xfId="0" applyFill="1" applyBorder="1" applyAlignment="1">
      <alignment horizontal="center" vertical="center"/>
    </xf>
    <xf numFmtId="0" fontId="0" fillId="35" borderId="1" xfId="0" applyFill="1" applyBorder="1" applyAlignment="1">
      <alignment horizontal="left" vertical="center" wrapText="1"/>
    </xf>
    <xf numFmtId="44" fontId="0" fillId="35" borderId="1" xfId="1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1" fillId="0" borderId="1" xfId="46" applyBorder="1" applyAlignment="1">
      <alignment horizontal="center" vertical="center" wrapText="1"/>
    </xf>
    <xf numFmtId="0" fontId="31" fillId="0" borderId="1" xfId="46" applyFill="1" applyBorder="1" applyAlignment="1">
      <alignment horizontal="left" vertical="center" wrapText="1"/>
    </xf>
    <xf numFmtId="0" fontId="26" fillId="0" borderId="1" xfId="2" applyFont="1" applyBorder="1" applyAlignment="1">
      <alignment wrapText="1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wrapText="1"/>
    </xf>
    <xf numFmtId="16" fontId="26" fillId="0" borderId="1" xfId="2" applyNumberFormat="1" applyFont="1" applyBorder="1" applyAlignment="1">
      <alignment wrapText="1"/>
    </xf>
    <xf numFmtId="0" fontId="1" fillId="0" borderId="1" xfId="2" applyFill="1" applyBorder="1" applyAlignment="1">
      <alignment wrapText="1"/>
    </xf>
    <xf numFmtId="0" fontId="1" fillId="0" borderId="1" xfId="2" applyFill="1" applyBorder="1" applyAlignment="1">
      <alignment horizontal="center" wrapText="1"/>
    </xf>
    <xf numFmtId="0" fontId="1" fillId="35" borderId="1" xfId="2" applyFill="1" applyBorder="1" applyAlignment="1">
      <alignment wrapText="1"/>
    </xf>
    <xf numFmtId="16" fontId="26" fillId="0" borderId="1" xfId="2" applyNumberFormat="1" applyFont="1" applyFill="1" applyBorder="1" applyAlignment="1">
      <alignment wrapText="1"/>
    </xf>
    <xf numFmtId="0" fontId="26" fillId="0" borderId="1" xfId="2" applyFont="1" applyFill="1" applyBorder="1" applyAlignment="1">
      <alignment wrapText="1"/>
    </xf>
    <xf numFmtId="14" fontId="26" fillId="0" borderId="1" xfId="2" applyNumberFormat="1" applyFont="1" applyFill="1" applyBorder="1" applyAlignment="1">
      <alignment wrapText="1"/>
    </xf>
    <xf numFmtId="0" fontId="31" fillId="0" borderId="1" xfId="46" applyFill="1" applyBorder="1" applyAlignment="1">
      <alignment horizontal="center" wrapText="1"/>
    </xf>
    <xf numFmtId="14" fontId="26" fillId="35" borderId="1" xfId="2" applyNumberFormat="1" applyFont="1" applyFill="1" applyBorder="1" applyAlignment="1">
      <alignment wrapText="1"/>
    </xf>
    <xf numFmtId="0" fontId="1" fillId="35" borderId="1" xfId="2" applyFill="1" applyBorder="1" applyAlignment="1">
      <alignment horizontal="center" wrapText="1"/>
    </xf>
    <xf numFmtId="0" fontId="1" fillId="0" borderId="0" xfId="2" applyAlignment="1">
      <alignment horizontal="center" vertical="center"/>
    </xf>
    <xf numFmtId="0" fontId="1" fillId="35" borderId="1" xfId="2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35" borderId="1" xfId="2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31" fillId="0" borderId="1" xfId="46" applyBorder="1" applyAlignment="1">
      <alignment vertical="center" wrapText="1"/>
    </xf>
    <xf numFmtId="0" fontId="31" fillId="0" borderId="1" xfId="46" applyFill="1" applyBorder="1" applyAlignment="1">
      <alignment vertical="center" wrapText="1"/>
    </xf>
    <xf numFmtId="0" fontId="26" fillId="0" borderId="1" xfId="2" applyFont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55535&amp;PType=L" TargetMode="External"/><Relationship Id="rId13" Type="http://schemas.openxmlformats.org/officeDocument/2006/relationships/hyperlink" Target="https://ex02.montgomerycountymd.gov/ojn6/ijn7/StreetLightAdmin/PoleDetails.aspx?CID=67845&amp;PType=L" TargetMode="External"/><Relationship Id="rId18" Type="http://schemas.openxmlformats.org/officeDocument/2006/relationships/hyperlink" Target="https://ex02.montgomerycountymd.gov/ojn6/ijn7/StreetLightAdmin/PoleDetails.aspx?CID=49986&amp;PType=L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ex02.montgomerycountymd.gov/ojn6/ijn7/StreetLightAdmin/PoleDetails.aspx?CID=11671&amp;PType=L" TargetMode="External"/><Relationship Id="rId21" Type="http://schemas.openxmlformats.org/officeDocument/2006/relationships/hyperlink" Target="https://ex02.montgomerycountymd.gov/ojn6/ijn7/StreetLightAdmin/PoleDetails.aspx?CID=53089&amp;PType=L" TargetMode="External"/><Relationship Id="rId7" Type="http://schemas.openxmlformats.org/officeDocument/2006/relationships/hyperlink" Target="https://ex02.montgomerycountymd.gov/ojn6/ijn7/StreetLightAdmin/PoleDetails.aspx?CID=11700&amp;PType=L" TargetMode="External"/><Relationship Id="rId12" Type="http://schemas.openxmlformats.org/officeDocument/2006/relationships/hyperlink" Target="https://ex02.montgomerycountymd.gov/ojn6/ijn7/StreetLightAdmin/PoleDetails.aspx?CID=6063&amp;PType=L" TargetMode="External"/><Relationship Id="rId17" Type="http://schemas.openxmlformats.org/officeDocument/2006/relationships/hyperlink" Target="https://ex02.montgomerycountymd.gov/ojn6/ijn7/StreetLightAdmin/PoleDetails.aspx?CID=78156&amp;PType=L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ex02.montgomerycountymd.gov/ojn6/ijn7/StreetLightAdmin/PoleDetails.aspx?CID=47784&amp;PType=L" TargetMode="External"/><Relationship Id="rId16" Type="http://schemas.openxmlformats.org/officeDocument/2006/relationships/hyperlink" Target="mailto:jasonozeroff@gmail.com" TargetMode="External"/><Relationship Id="rId20" Type="http://schemas.openxmlformats.org/officeDocument/2006/relationships/hyperlink" Target="https://ex02.montgomerycountymd.gov/ojn6/ijn7/StreetLightAdmin/PoleDetails.aspx?CID=17&amp;PType=L" TargetMode="External"/><Relationship Id="rId1" Type="http://schemas.openxmlformats.org/officeDocument/2006/relationships/hyperlink" Target="https://ex02.montgomerycountymd.gov/ojn6/ijn7/StreetLightAdmin/PoleDetails.aspx?CID=16998&amp;PType=L" TargetMode="External"/><Relationship Id="rId6" Type="http://schemas.openxmlformats.org/officeDocument/2006/relationships/hyperlink" Target="https://ex02.montgomerycountymd.gov/ojn6/ijn7/StreetLightAdmin/PoleDetails.aspx?CID=10807&amp;PType=L" TargetMode="External"/><Relationship Id="rId11" Type="http://schemas.openxmlformats.org/officeDocument/2006/relationships/hyperlink" Target="https://ex02.montgomerycountymd.gov/ojn6/ijn7/StreetLightAdmin/PoleDetails.aspx?CID=53342&amp;PType=L" TargetMode="External"/><Relationship Id="rId24" Type="http://schemas.openxmlformats.org/officeDocument/2006/relationships/hyperlink" Target="https://ex02.montgomerycountymd.gov/ojn6/ijn7/StreetLightAdmin/PoleDetails.aspx?CID=53089&amp;PType=L" TargetMode="External"/><Relationship Id="rId5" Type="http://schemas.openxmlformats.org/officeDocument/2006/relationships/hyperlink" Target="https://ex02.montgomerycountymd.gov/ojn6/ijn7/StreetLightAdmin/PoleDetails.aspx?CID=55913&amp;PType=L" TargetMode="External"/><Relationship Id="rId15" Type="http://schemas.openxmlformats.org/officeDocument/2006/relationships/hyperlink" Target="https://ex02.montgomerycountymd.gov/ojn6/ijn7/StreetLightAdmin/PoleDetails.aspx?CID=14949&amp;PType=L" TargetMode="External"/><Relationship Id="rId23" Type="http://schemas.openxmlformats.org/officeDocument/2006/relationships/hyperlink" Target="https://ex02.montgomerycountymd.gov/ojn6/ijn7/StreetLightAdmin/PoleDetails.aspx?CID=47784&amp;PType=L" TargetMode="External"/><Relationship Id="rId10" Type="http://schemas.openxmlformats.org/officeDocument/2006/relationships/hyperlink" Target="https://ex02.montgomerycountymd.gov/ojn6/ijn7/StreetLightAdmin/PoleDetails.aspx?CID=163&amp;PType=L" TargetMode="External"/><Relationship Id="rId19" Type="http://schemas.openxmlformats.org/officeDocument/2006/relationships/hyperlink" Target="https://ex02.montgomerycountymd.gov/ojn6/ijn7/StreetLightAdmin/PoleDetails.aspx?CID=4510&amp;PType=L" TargetMode="External"/><Relationship Id="rId4" Type="http://schemas.openxmlformats.org/officeDocument/2006/relationships/hyperlink" Target="https://ex02.montgomerycountymd.gov/ojn6/ijn7/StreetLightAdmin/PoleDetails.aspx?CID=21576&amp;PType=L" TargetMode="External"/><Relationship Id="rId9" Type="http://schemas.openxmlformats.org/officeDocument/2006/relationships/hyperlink" Target="https://ex02.montgomerycountymd.gov/ojn6/ijn7/StreetLightAdmin/PoleDetails.aspx?CID=576&amp;PType=L" TargetMode="External"/><Relationship Id="rId14" Type="http://schemas.openxmlformats.org/officeDocument/2006/relationships/hyperlink" Target="https://ex02.montgomerycountymd.gov/ojn6/ijn7/StreetLightAdmin/PoleDetails.aspx?CID=9762&amp;PType=L" TargetMode="External"/><Relationship Id="rId22" Type="http://schemas.openxmlformats.org/officeDocument/2006/relationships/hyperlink" Target="https://ex02.montgomerycountymd.gov/ojn6/ijn7/StreetLightAdmin/PoleDetails.aspx?CID=382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P49"/>
  <sheetViews>
    <sheetView tabSelected="1" topLeftCell="A28" zoomScale="80" zoomScaleNormal="80" workbookViewId="0">
      <selection activeCell="L36" sqref="L36"/>
    </sheetView>
  </sheetViews>
  <sheetFormatPr defaultColWidth="9.1796875" defaultRowHeight="14.5" x14ac:dyDescent="0.35"/>
  <cols>
    <col min="1" max="1" width="7.81640625" style="1" customWidth="1"/>
    <col min="2" max="2" width="19" style="12" customWidth="1"/>
    <col min="3" max="3" width="22.26953125" style="25" customWidth="1"/>
    <col min="4" max="4" width="10.81640625" style="1" customWidth="1"/>
    <col min="5" max="5" width="12" style="1" customWidth="1"/>
    <col min="6" max="6" width="10.453125" style="12" customWidth="1"/>
    <col min="7" max="7" width="17.26953125" style="27" customWidth="1"/>
    <col min="8" max="8" width="16.1796875" style="1" customWidth="1"/>
    <col min="9" max="9" width="7.7265625" style="19" customWidth="1"/>
    <col min="10" max="10" width="4.81640625" style="1" customWidth="1"/>
    <col min="11" max="11" width="18.1796875" style="1" customWidth="1"/>
    <col min="12" max="12" width="44.1796875" style="108" customWidth="1"/>
    <col min="13" max="13" width="11.90625" style="1" customWidth="1"/>
    <col min="14" max="14" width="16" style="108" customWidth="1"/>
    <col min="15" max="15" width="14" style="1" customWidth="1"/>
    <col min="16" max="16384" width="9.1796875" style="1"/>
  </cols>
  <sheetData>
    <row r="1" spans="1:15" ht="47.25" customHeight="1" x14ac:dyDescent="0.35">
      <c r="A1" s="86" t="s">
        <v>0</v>
      </c>
      <c r="B1" s="86"/>
      <c r="C1" s="86"/>
      <c r="D1" s="86"/>
      <c r="E1" s="86"/>
      <c r="F1" s="86"/>
      <c r="G1" s="86"/>
      <c r="H1" s="86"/>
    </row>
    <row r="2" spans="1:15" x14ac:dyDescent="0.35">
      <c r="A2" s="3"/>
      <c r="B2" s="6"/>
      <c r="C2" s="21"/>
      <c r="D2" s="4"/>
      <c r="E2" s="2"/>
      <c r="F2" s="17" t="s">
        <v>1</v>
      </c>
      <c r="G2" s="15">
        <v>45398</v>
      </c>
      <c r="H2" s="5"/>
    </row>
    <row r="3" spans="1:15" x14ac:dyDescent="0.35">
      <c r="A3" s="3"/>
      <c r="B3" s="6"/>
      <c r="C3" s="21"/>
      <c r="D3" s="4"/>
      <c r="E3" s="87" t="s">
        <v>16</v>
      </c>
      <c r="F3" s="87"/>
      <c r="G3" s="15" t="s">
        <v>18</v>
      </c>
      <c r="H3" s="5"/>
    </row>
    <row r="4" spans="1:15" x14ac:dyDescent="0.35">
      <c r="A4" s="3"/>
      <c r="B4" s="6"/>
      <c r="C4" s="21"/>
      <c r="D4" s="4"/>
      <c r="E4" s="88" t="s">
        <v>2</v>
      </c>
      <c r="F4" s="88"/>
      <c r="G4" s="16"/>
      <c r="H4" s="5"/>
    </row>
    <row r="5" spans="1:15" ht="28.5" x14ac:dyDescent="0.35">
      <c r="A5" s="3"/>
      <c r="B5" s="6"/>
      <c r="C5" s="21"/>
      <c r="D5" s="4"/>
      <c r="E5" s="89" t="s">
        <v>19</v>
      </c>
      <c r="F5" s="89"/>
      <c r="G5" s="18" t="s">
        <v>26</v>
      </c>
      <c r="H5" s="7"/>
    </row>
    <row r="6" spans="1:15" x14ac:dyDescent="0.35">
      <c r="A6" s="3"/>
      <c r="B6" s="6"/>
      <c r="C6" s="21"/>
      <c r="D6" s="4"/>
      <c r="E6" s="6"/>
      <c r="F6" s="6"/>
      <c r="G6" s="22"/>
      <c r="H6" s="7"/>
    </row>
    <row r="7" spans="1:15" x14ac:dyDescent="0.35">
      <c r="A7" s="90" t="s">
        <v>3</v>
      </c>
      <c r="B7" s="91"/>
      <c r="C7" s="91"/>
      <c r="D7" s="91"/>
      <c r="E7" s="91"/>
      <c r="F7" s="91"/>
      <c r="G7" s="91"/>
      <c r="H7" s="92"/>
    </row>
    <row r="8" spans="1:15" ht="28.5" x14ac:dyDescent="0.35">
      <c r="A8" s="8" t="s">
        <v>13</v>
      </c>
      <c r="B8" s="8" t="s">
        <v>4</v>
      </c>
      <c r="C8" s="23" t="s">
        <v>5</v>
      </c>
      <c r="D8" s="9" t="s">
        <v>6</v>
      </c>
      <c r="E8" s="10" t="s">
        <v>7</v>
      </c>
      <c r="F8" s="8" t="s">
        <v>8</v>
      </c>
      <c r="G8" s="24" t="s">
        <v>9</v>
      </c>
      <c r="H8" s="11" t="s">
        <v>10</v>
      </c>
      <c r="I8" s="64" t="s">
        <v>110</v>
      </c>
      <c r="J8" s="64" t="s">
        <v>111</v>
      </c>
      <c r="K8" s="65" t="s">
        <v>112</v>
      </c>
      <c r="L8" s="110" t="s">
        <v>113</v>
      </c>
      <c r="M8" s="66" t="s">
        <v>114</v>
      </c>
      <c r="N8" s="67" t="s">
        <v>115</v>
      </c>
      <c r="O8" s="66" t="s">
        <v>116</v>
      </c>
    </row>
    <row r="9" spans="1:15" ht="15" customHeight="1" x14ac:dyDescent="0.35">
      <c r="A9" s="50">
        <v>1</v>
      </c>
      <c r="B9" s="51" t="s">
        <v>27</v>
      </c>
      <c r="C9" s="47" t="s">
        <v>28</v>
      </c>
      <c r="D9" s="48" t="s">
        <v>29</v>
      </c>
      <c r="E9" s="49">
        <v>45383</v>
      </c>
      <c r="F9" s="44">
        <v>36</v>
      </c>
      <c r="G9" s="45" t="s">
        <v>17</v>
      </c>
      <c r="H9" s="52">
        <v>1207.1300000000001</v>
      </c>
      <c r="I9" s="95" t="s">
        <v>30</v>
      </c>
      <c r="J9" s="96">
        <v>70</v>
      </c>
      <c r="K9" s="97" t="s">
        <v>120</v>
      </c>
      <c r="L9" s="111" t="s">
        <v>121</v>
      </c>
      <c r="M9" s="97" t="s">
        <v>118</v>
      </c>
      <c r="N9" s="93">
        <v>16998</v>
      </c>
      <c r="O9" s="96" t="s">
        <v>119</v>
      </c>
    </row>
    <row r="10" spans="1:15" ht="15" customHeight="1" x14ac:dyDescent="0.35">
      <c r="A10" s="50">
        <v>2</v>
      </c>
      <c r="B10" s="51" t="s">
        <v>31</v>
      </c>
      <c r="C10" s="47" t="s">
        <v>32</v>
      </c>
      <c r="D10" s="48" t="s">
        <v>33</v>
      </c>
      <c r="E10" s="49">
        <v>45383</v>
      </c>
      <c r="F10" s="44">
        <v>40</v>
      </c>
      <c r="G10" s="45" t="s">
        <v>34</v>
      </c>
      <c r="H10" s="52">
        <v>3862.8</v>
      </c>
      <c r="I10" s="95" t="s">
        <v>30</v>
      </c>
      <c r="J10" s="96">
        <v>150</v>
      </c>
      <c r="K10" s="97" t="s">
        <v>117</v>
      </c>
      <c r="L10" s="111" t="s">
        <v>127</v>
      </c>
      <c r="M10" s="97" t="s">
        <v>118</v>
      </c>
      <c r="N10" s="93">
        <v>47784</v>
      </c>
      <c r="O10" s="96" t="s">
        <v>119</v>
      </c>
    </row>
    <row r="11" spans="1:15" ht="15" customHeight="1" x14ac:dyDescent="0.35">
      <c r="A11" s="50">
        <v>3</v>
      </c>
      <c r="B11" s="51" t="s">
        <v>35</v>
      </c>
      <c r="C11" s="47" t="s">
        <v>23</v>
      </c>
      <c r="D11" s="48" t="s">
        <v>36</v>
      </c>
      <c r="E11" s="49">
        <v>45384</v>
      </c>
      <c r="F11" s="44">
        <v>40</v>
      </c>
      <c r="G11" s="45" t="s">
        <v>34</v>
      </c>
      <c r="H11" s="52">
        <v>3862.8</v>
      </c>
      <c r="I11" s="95" t="s">
        <v>37</v>
      </c>
      <c r="J11" s="96">
        <v>250</v>
      </c>
      <c r="K11" s="97" t="s">
        <v>128</v>
      </c>
      <c r="L11" s="111" t="s">
        <v>122</v>
      </c>
      <c r="M11" s="97" t="s">
        <v>118</v>
      </c>
      <c r="N11" s="93">
        <v>11671</v>
      </c>
      <c r="O11" s="96" t="s">
        <v>119</v>
      </c>
    </row>
    <row r="12" spans="1:15" ht="58" x14ac:dyDescent="0.35">
      <c r="A12" s="50">
        <v>4</v>
      </c>
      <c r="B12" s="51" t="s">
        <v>38</v>
      </c>
      <c r="C12" s="47" t="s">
        <v>39</v>
      </c>
      <c r="D12" s="48" t="s">
        <v>40</v>
      </c>
      <c r="E12" s="49">
        <v>45384</v>
      </c>
      <c r="F12" s="44">
        <v>36</v>
      </c>
      <c r="G12" s="45" t="s">
        <v>17</v>
      </c>
      <c r="H12" s="52">
        <v>1207.1300000000001</v>
      </c>
      <c r="I12" s="95" t="s">
        <v>37</v>
      </c>
      <c r="J12" s="96">
        <v>100</v>
      </c>
      <c r="K12" s="97" t="s">
        <v>117</v>
      </c>
      <c r="L12" s="111" t="s">
        <v>122</v>
      </c>
      <c r="M12" s="97" t="s">
        <v>118</v>
      </c>
      <c r="N12" s="93">
        <v>21576</v>
      </c>
      <c r="O12" s="96" t="s">
        <v>119</v>
      </c>
    </row>
    <row r="13" spans="1:15" ht="15" customHeight="1" x14ac:dyDescent="0.35">
      <c r="A13" s="50">
        <v>5</v>
      </c>
      <c r="B13" s="68" t="s">
        <v>130</v>
      </c>
      <c r="C13" s="47" t="s">
        <v>41</v>
      </c>
      <c r="D13" s="48" t="s">
        <v>42</v>
      </c>
      <c r="E13" s="49">
        <v>45385</v>
      </c>
      <c r="F13" s="53">
        <v>2</v>
      </c>
      <c r="G13" s="46" t="s">
        <v>43</v>
      </c>
      <c r="H13" s="54">
        <v>735.01</v>
      </c>
      <c r="I13" s="98" t="s">
        <v>37</v>
      </c>
      <c r="J13" s="99">
        <v>250</v>
      </c>
      <c r="K13" s="100" t="s">
        <v>131</v>
      </c>
      <c r="L13" s="112" t="s">
        <v>132</v>
      </c>
      <c r="M13" s="100" t="s">
        <v>118</v>
      </c>
      <c r="N13" s="93">
        <v>55913</v>
      </c>
      <c r="O13" s="96" t="s">
        <v>119</v>
      </c>
    </row>
    <row r="14" spans="1:15" ht="15" customHeight="1" x14ac:dyDescent="0.35">
      <c r="A14" s="50">
        <v>6</v>
      </c>
      <c r="B14" s="51" t="s">
        <v>44</v>
      </c>
      <c r="C14" s="47" t="s">
        <v>45</v>
      </c>
      <c r="D14" s="48" t="s">
        <v>46</v>
      </c>
      <c r="E14" s="49">
        <v>45385</v>
      </c>
      <c r="F14" s="53">
        <v>37</v>
      </c>
      <c r="G14" s="46" t="s">
        <v>21</v>
      </c>
      <c r="H14" s="54">
        <v>2618.1299999999997</v>
      </c>
      <c r="I14" s="98" t="s">
        <v>47</v>
      </c>
      <c r="J14" s="96">
        <v>150</v>
      </c>
      <c r="K14" s="96" t="s">
        <v>117</v>
      </c>
      <c r="L14" s="111" t="s">
        <v>133</v>
      </c>
      <c r="M14" s="97" t="s">
        <v>118</v>
      </c>
      <c r="N14" s="115">
        <v>10807</v>
      </c>
      <c r="O14" s="96" t="s">
        <v>119</v>
      </c>
    </row>
    <row r="15" spans="1:15" ht="15" customHeight="1" x14ac:dyDescent="0.35">
      <c r="A15" s="50">
        <v>7</v>
      </c>
      <c r="B15" s="49" t="s">
        <v>48</v>
      </c>
      <c r="C15" s="47" t="s">
        <v>23</v>
      </c>
      <c r="D15" s="48" t="s">
        <v>49</v>
      </c>
      <c r="E15" s="49">
        <v>45385</v>
      </c>
      <c r="F15" s="44">
        <v>40</v>
      </c>
      <c r="G15" s="45" t="s">
        <v>34</v>
      </c>
      <c r="H15" s="52">
        <v>3862.8</v>
      </c>
      <c r="I15" s="98" t="s">
        <v>47</v>
      </c>
      <c r="J15" s="96">
        <v>250</v>
      </c>
      <c r="K15" s="97" t="s">
        <v>134</v>
      </c>
      <c r="L15" s="111" t="s">
        <v>123</v>
      </c>
      <c r="M15" s="97" t="s">
        <v>118</v>
      </c>
      <c r="N15" s="115">
        <v>11700</v>
      </c>
      <c r="O15" s="96" t="s">
        <v>119</v>
      </c>
    </row>
    <row r="16" spans="1:15" s="76" customFormat="1" ht="15" customHeight="1" x14ac:dyDescent="0.35">
      <c r="A16" s="69">
        <v>8</v>
      </c>
      <c r="B16" s="70" t="s">
        <v>50</v>
      </c>
      <c r="C16" s="71" t="s">
        <v>51</v>
      </c>
      <c r="D16" s="72" t="s">
        <v>52</v>
      </c>
      <c r="E16" s="70">
        <v>45385</v>
      </c>
      <c r="F16" s="73">
        <v>45</v>
      </c>
      <c r="G16" s="74" t="s">
        <v>53</v>
      </c>
      <c r="H16" s="75">
        <v>3519.44</v>
      </c>
      <c r="I16" s="102" t="s">
        <v>47</v>
      </c>
      <c r="J16" s="99">
        <v>150</v>
      </c>
      <c r="K16" s="100" t="s">
        <v>135</v>
      </c>
      <c r="L16" s="113" t="s">
        <v>123</v>
      </c>
      <c r="M16" s="100" t="s">
        <v>118</v>
      </c>
      <c r="N16" s="94">
        <v>55535</v>
      </c>
      <c r="O16" s="99" t="s">
        <v>119</v>
      </c>
    </row>
    <row r="17" spans="1:16" ht="72.5" x14ac:dyDescent="0.35">
      <c r="A17" s="50">
        <v>9</v>
      </c>
      <c r="B17" s="49" t="s">
        <v>54</v>
      </c>
      <c r="C17" s="47" t="s">
        <v>55</v>
      </c>
      <c r="D17" s="48" t="s">
        <v>56</v>
      </c>
      <c r="E17" s="49">
        <v>45386</v>
      </c>
      <c r="F17" s="44">
        <v>62</v>
      </c>
      <c r="G17" s="45" t="s">
        <v>57</v>
      </c>
      <c r="H17" s="52">
        <v>1630.96</v>
      </c>
      <c r="I17" s="95" t="s">
        <v>58</v>
      </c>
      <c r="J17" s="96">
        <v>175</v>
      </c>
      <c r="K17" s="97" t="s">
        <v>137</v>
      </c>
      <c r="L17" s="111" t="s">
        <v>138</v>
      </c>
      <c r="M17" s="97" t="s">
        <v>136</v>
      </c>
      <c r="N17" s="115">
        <v>576</v>
      </c>
      <c r="O17" s="96" t="s">
        <v>141</v>
      </c>
    </row>
    <row r="18" spans="1:16" s="76" customFormat="1" ht="15" customHeight="1" x14ac:dyDescent="0.35">
      <c r="A18" s="69">
        <v>10</v>
      </c>
      <c r="B18" s="70" t="s">
        <v>59</v>
      </c>
      <c r="C18" s="71" t="s">
        <v>60</v>
      </c>
      <c r="D18" s="72" t="s">
        <v>61</v>
      </c>
      <c r="E18" s="70">
        <v>45386</v>
      </c>
      <c r="F18" s="73">
        <v>62</v>
      </c>
      <c r="G18" s="74" t="s">
        <v>57</v>
      </c>
      <c r="H18" s="75">
        <v>1630.96</v>
      </c>
      <c r="I18" s="103" t="s">
        <v>58</v>
      </c>
      <c r="J18" s="99">
        <v>175</v>
      </c>
      <c r="K18" s="100" t="s">
        <v>140</v>
      </c>
      <c r="L18" s="113" t="s">
        <v>138</v>
      </c>
      <c r="M18" s="100" t="s">
        <v>136</v>
      </c>
      <c r="N18" s="94">
        <v>163</v>
      </c>
      <c r="O18" s="99" t="s">
        <v>139</v>
      </c>
    </row>
    <row r="19" spans="1:16" s="76" customFormat="1" ht="58" x14ac:dyDescent="0.35">
      <c r="A19" s="69">
        <v>11</v>
      </c>
      <c r="B19" s="70" t="s">
        <v>62</v>
      </c>
      <c r="C19" s="71" t="s">
        <v>63</v>
      </c>
      <c r="D19" s="72" t="s">
        <v>64</v>
      </c>
      <c r="E19" s="70">
        <v>45386</v>
      </c>
      <c r="F19" s="73">
        <v>40</v>
      </c>
      <c r="G19" s="74" t="s">
        <v>34</v>
      </c>
      <c r="H19" s="75">
        <v>3862.8</v>
      </c>
      <c r="I19" s="104" t="s">
        <v>58</v>
      </c>
      <c r="J19" s="99">
        <v>150</v>
      </c>
      <c r="K19" s="100" t="s">
        <v>117</v>
      </c>
      <c r="L19" s="113" t="s">
        <v>143</v>
      </c>
      <c r="M19" s="100" t="s">
        <v>142</v>
      </c>
      <c r="N19" s="94">
        <v>53342</v>
      </c>
      <c r="O19" s="99" t="s">
        <v>141</v>
      </c>
    </row>
    <row r="20" spans="1:16" s="76" customFormat="1" ht="58" x14ac:dyDescent="0.35">
      <c r="A20" s="69">
        <v>12</v>
      </c>
      <c r="B20" s="70" t="s">
        <v>65</v>
      </c>
      <c r="C20" s="71" t="s">
        <v>66</v>
      </c>
      <c r="D20" s="72" t="s">
        <v>67</v>
      </c>
      <c r="E20" s="70">
        <v>45386</v>
      </c>
      <c r="F20" s="73">
        <v>40</v>
      </c>
      <c r="G20" s="74" t="s">
        <v>34</v>
      </c>
      <c r="H20" s="75">
        <v>3862.8</v>
      </c>
      <c r="I20" s="104" t="s">
        <v>58</v>
      </c>
      <c r="J20" s="99">
        <v>150</v>
      </c>
      <c r="K20" s="100" t="s">
        <v>145</v>
      </c>
      <c r="L20" s="113" t="s">
        <v>129</v>
      </c>
      <c r="M20" s="100" t="s">
        <v>118</v>
      </c>
      <c r="N20" s="116">
        <v>6063</v>
      </c>
      <c r="O20" s="99" t="s">
        <v>119</v>
      </c>
    </row>
    <row r="21" spans="1:16" s="76" customFormat="1" ht="58" x14ac:dyDescent="0.35">
      <c r="A21" s="69">
        <v>13</v>
      </c>
      <c r="B21" s="70" t="s">
        <v>68</v>
      </c>
      <c r="C21" s="71" t="s">
        <v>69</v>
      </c>
      <c r="D21" s="72" t="s">
        <v>70</v>
      </c>
      <c r="E21" s="70">
        <v>45386</v>
      </c>
      <c r="F21" s="73">
        <v>23</v>
      </c>
      <c r="G21" s="74" t="s">
        <v>22</v>
      </c>
      <c r="H21" s="75">
        <v>1416.36</v>
      </c>
      <c r="I21" s="104" t="s">
        <v>58</v>
      </c>
      <c r="J21" s="99">
        <v>150</v>
      </c>
      <c r="K21" s="100" t="s">
        <v>135</v>
      </c>
      <c r="L21" s="113" t="s">
        <v>129</v>
      </c>
      <c r="M21" s="100" t="s">
        <v>118</v>
      </c>
      <c r="N21" s="116">
        <v>67845</v>
      </c>
      <c r="O21" s="99" t="s">
        <v>144</v>
      </c>
    </row>
    <row r="22" spans="1:16" s="76" customFormat="1" ht="58" x14ac:dyDescent="0.35">
      <c r="A22" s="69">
        <v>14</v>
      </c>
      <c r="B22" s="70" t="s">
        <v>71</v>
      </c>
      <c r="C22" s="71" t="s">
        <v>72</v>
      </c>
      <c r="D22" s="72" t="s">
        <v>73</v>
      </c>
      <c r="E22" s="70">
        <v>45390</v>
      </c>
      <c r="F22" s="73">
        <v>36</v>
      </c>
      <c r="G22" s="74" t="s">
        <v>17</v>
      </c>
      <c r="H22" s="75">
        <v>1207.1300000000001</v>
      </c>
      <c r="I22" s="104" t="s">
        <v>74</v>
      </c>
      <c r="J22" s="99">
        <v>70</v>
      </c>
      <c r="K22" s="100" t="s">
        <v>146</v>
      </c>
      <c r="L22" s="113" t="s">
        <v>125</v>
      </c>
      <c r="M22" s="100" t="s">
        <v>118</v>
      </c>
      <c r="N22" s="94">
        <v>9762</v>
      </c>
      <c r="O22" s="99" t="s">
        <v>119</v>
      </c>
    </row>
    <row r="23" spans="1:16" s="76" customFormat="1" ht="58" x14ac:dyDescent="0.35">
      <c r="A23" s="69">
        <v>15</v>
      </c>
      <c r="B23" s="70" t="s">
        <v>75</v>
      </c>
      <c r="C23" s="71" t="s">
        <v>76</v>
      </c>
      <c r="D23" s="72" t="s">
        <v>77</v>
      </c>
      <c r="E23" s="70">
        <v>45390</v>
      </c>
      <c r="F23" s="73">
        <v>36</v>
      </c>
      <c r="G23" s="74" t="s">
        <v>17</v>
      </c>
      <c r="H23" s="75">
        <v>1207.1300000000001</v>
      </c>
      <c r="I23" s="104" t="s">
        <v>74</v>
      </c>
      <c r="J23" s="99">
        <v>70</v>
      </c>
      <c r="K23" s="105" t="s">
        <v>147</v>
      </c>
      <c r="L23" s="113" t="s">
        <v>125</v>
      </c>
      <c r="M23" s="100" t="s">
        <v>118</v>
      </c>
      <c r="N23" s="94">
        <v>14949</v>
      </c>
      <c r="O23" s="99" t="s">
        <v>119</v>
      </c>
    </row>
    <row r="24" spans="1:16" s="76" customFormat="1" ht="43.5" x14ac:dyDescent="0.35">
      <c r="A24" s="69">
        <v>16</v>
      </c>
      <c r="B24" s="70" t="s">
        <v>78</v>
      </c>
      <c r="C24" s="71" t="s">
        <v>79</v>
      </c>
      <c r="D24" s="72" t="s">
        <v>80</v>
      </c>
      <c r="E24" s="70">
        <v>45392</v>
      </c>
      <c r="F24" s="73">
        <v>26</v>
      </c>
      <c r="G24" s="74" t="s">
        <v>81</v>
      </c>
      <c r="H24" s="75">
        <v>2274.7600000000002</v>
      </c>
      <c r="I24" s="104" t="s">
        <v>82</v>
      </c>
      <c r="J24" s="99">
        <v>150</v>
      </c>
      <c r="K24" s="100" t="s">
        <v>148</v>
      </c>
      <c r="L24" s="113" t="s">
        <v>149</v>
      </c>
      <c r="M24" s="100" t="s">
        <v>142</v>
      </c>
      <c r="N24" s="116">
        <v>78156</v>
      </c>
      <c r="O24" s="99" t="s">
        <v>141</v>
      </c>
    </row>
    <row r="25" spans="1:16" s="76" customFormat="1" ht="58" x14ac:dyDescent="0.35">
      <c r="A25" s="69">
        <v>17</v>
      </c>
      <c r="B25" s="70" t="s">
        <v>83</v>
      </c>
      <c r="C25" s="71" t="s">
        <v>84</v>
      </c>
      <c r="D25" s="72" t="s">
        <v>85</v>
      </c>
      <c r="E25" s="70">
        <v>45392</v>
      </c>
      <c r="F25" s="73">
        <v>36</v>
      </c>
      <c r="G25" s="74" t="s">
        <v>17</v>
      </c>
      <c r="H25" s="75">
        <v>1207.1300000000001</v>
      </c>
      <c r="I25" s="104" t="s">
        <v>86</v>
      </c>
      <c r="J25" s="99">
        <v>100</v>
      </c>
      <c r="K25" s="100" t="s">
        <v>150</v>
      </c>
      <c r="L25" s="113" t="s">
        <v>126</v>
      </c>
      <c r="M25" s="100" t="s">
        <v>118</v>
      </c>
      <c r="N25" s="116">
        <v>49986</v>
      </c>
      <c r="O25" s="99" t="s">
        <v>119</v>
      </c>
    </row>
    <row r="26" spans="1:16" s="76" customFormat="1" ht="43.5" x14ac:dyDescent="0.35">
      <c r="A26" s="69">
        <v>18</v>
      </c>
      <c r="B26" s="70" t="s">
        <v>87</v>
      </c>
      <c r="C26" s="71" t="s">
        <v>88</v>
      </c>
      <c r="D26" s="72" t="s">
        <v>89</v>
      </c>
      <c r="E26" s="70">
        <v>45393</v>
      </c>
      <c r="F26" s="73">
        <v>16</v>
      </c>
      <c r="G26" s="74" t="s">
        <v>20</v>
      </c>
      <c r="H26" s="75">
        <v>729.64</v>
      </c>
      <c r="I26" s="104" t="s">
        <v>82</v>
      </c>
      <c r="J26" s="99">
        <v>70</v>
      </c>
      <c r="K26" s="100" t="s">
        <v>151</v>
      </c>
      <c r="L26" s="113" t="s">
        <v>152</v>
      </c>
      <c r="M26" s="100" t="s">
        <v>118</v>
      </c>
      <c r="N26" s="116">
        <v>4510</v>
      </c>
      <c r="O26" s="99" t="s">
        <v>119</v>
      </c>
    </row>
    <row r="27" spans="1:16" s="76" customFormat="1" ht="58" x14ac:dyDescent="0.35">
      <c r="A27" s="69">
        <v>19</v>
      </c>
      <c r="B27" s="70" t="s">
        <v>90</v>
      </c>
      <c r="C27" s="71" t="s">
        <v>91</v>
      </c>
      <c r="D27" s="72" t="s">
        <v>92</v>
      </c>
      <c r="E27" s="70">
        <v>45393</v>
      </c>
      <c r="F27" s="73">
        <v>36</v>
      </c>
      <c r="G27" s="74" t="s">
        <v>17</v>
      </c>
      <c r="H27" s="75">
        <v>1207.1300000000001</v>
      </c>
      <c r="I27" s="104" t="s">
        <v>82</v>
      </c>
      <c r="J27" s="99">
        <v>70</v>
      </c>
      <c r="K27" s="100" t="s">
        <v>117</v>
      </c>
      <c r="L27" s="113" t="s">
        <v>153</v>
      </c>
      <c r="M27" s="100" t="s">
        <v>118</v>
      </c>
      <c r="N27" s="94">
        <v>17</v>
      </c>
      <c r="O27" s="99" t="s">
        <v>119</v>
      </c>
    </row>
    <row r="28" spans="1:16" s="76" customFormat="1" ht="58" x14ac:dyDescent="0.35">
      <c r="A28" s="69">
        <v>20</v>
      </c>
      <c r="B28" s="70" t="s">
        <v>93</v>
      </c>
      <c r="C28" s="71" t="s">
        <v>94</v>
      </c>
      <c r="D28" s="72" t="s">
        <v>95</v>
      </c>
      <c r="E28" s="70">
        <v>45397</v>
      </c>
      <c r="F28" s="73">
        <v>48</v>
      </c>
      <c r="G28" s="74" t="s">
        <v>96</v>
      </c>
      <c r="H28" s="75">
        <v>10649.529999999999</v>
      </c>
      <c r="I28" s="104" t="s">
        <v>97</v>
      </c>
      <c r="J28" s="99">
        <v>100</v>
      </c>
      <c r="K28" s="100" t="s">
        <v>117</v>
      </c>
      <c r="L28" s="113" t="s">
        <v>124</v>
      </c>
      <c r="M28" s="100" t="s">
        <v>136</v>
      </c>
      <c r="N28" s="94">
        <v>53089</v>
      </c>
      <c r="O28" s="99" t="s">
        <v>119</v>
      </c>
    </row>
    <row r="29" spans="1:16" s="76" customFormat="1" ht="58" x14ac:dyDescent="0.35">
      <c r="A29" s="69">
        <v>21</v>
      </c>
      <c r="B29" s="70" t="s">
        <v>98</v>
      </c>
      <c r="C29" s="71" t="s">
        <v>55</v>
      </c>
      <c r="D29" s="72" t="s">
        <v>99</v>
      </c>
      <c r="E29" s="70">
        <v>45397</v>
      </c>
      <c r="F29" s="73">
        <v>48</v>
      </c>
      <c r="G29" s="74" t="s">
        <v>96</v>
      </c>
      <c r="H29" s="75">
        <v>10649.529999999999</v>
      </c>
      <c r="I29" s="104" t="s">
        <v>97</v>
      </c>
      <c r="J29" s="99">
        <v>100</v>
      </c>
      <c r="K29" s="100" t="s">
        <v>117</v>
      </c>
      <c r="L29" s="114" t="s">
        <v>124</v>
      </c>
      <c r="M29" s="100" t="s">
        <v>136</v>
      </c>
      <c r="N29" s="94">
        <v>382</v>
      </c>
      <c r="O29" s="99" t="s">
        <v>119</v>
      </c>
      <c r="P29" s="77"/>
    </row>
    <row r="30" spans="1:16" ht="43.5" x14ac:dyDescent="0.35">
      <c r="A30" s="50">
        <v>22</v>
      </c>
      <c r="B30" s="68" t="s">
        <v>24</v>
      </c>
      <c r="C30" s="78" t="s">
        <v>100</v>
      </c>
      <c r="D30" s="79" t="s">
        <v>101</v>
      </c>
      <c r="E30" s="68">
        <v>45397</v>
      </c>
      <c r="F30" s="80">
        <v>14</v>
      </c>
      <c r="G30" s="81" t="s">
        <v>102</v>
      </c>
      <c r="H30" s="82">
        <v>3594.56</v>
      </c>
      <c r="I30" s="106" t="s">
        <v>103</v>
      </c>
      <c r="J30" s="101"/>
      <c r="K30" s="107"/>
      <c r="L30" s="112"/>
      <c r="M30" s="107"/>
      <c r="N30" s="109"/>
      <c r="O30" s="101"/>
    </row>
    <row r="31" spans="1:16" x14ac:dyDescent="0.35">
      <c r="A31" s="3"/>
      <c r="D31" s="28"/>
      <c r="E31" s="12"/>
      <c r="G31" s="26" t="s">
        <v>14</v>
      </c>
      <c r="H31" s="20">
        <f>SUM(H9:H30)</f>
        <v>66005.659999999989</v>
      </c>
    </row>
    <row r="32" spans="1:16" x14ac:dyDescent="0.35">
      <c r="A32" s="3"/>
      <c r="B32" s="6"/>
      <c r="C32" s="21"/>
      <c r="D32" s="4"/>
      <c r="E32" s="6"/>
      <c r="F32" s="6"/>
      <c r="G32" s="22"/>
      <c r="H32" s="5"/>
    </row>
    <row r="33" spans="1:15" x14ac:dyDescent="0.35">
      <c r="A33" s="3"/>
      <c r="B33" s="6"/>
      <c r="C33" s="21"/>
      <c r="D33" s="4"/>
      <c r="E33" s="6"/>
      <c r="F33" s="6"/>
      <c r="G33" s="22"/>
      <c r="H33" s="7"/>
    </row>
    <row r="34" spans="1:15" x14ac:dyDescent="0.35">
      <c r="A34" s="83" t="s">
        <v>11</v>
      </c>
      <c r="B34" s="84"/>
      <c r="C34" s="84"/>
      <c r="D34" s="84"/>
      <c r="E34" s="84"/>
      <c r="F34" s="84"/>
      <c r="G34" s="84"/>
      <c r="H34" s="85"/>
    </row>
    <row r="35" spans="1:15" ht="28.5" x14ac:dyDescent="0.35">
      <c r="A35" s="29" t="s">
        <v>13</v>
      </c>
      <c r="B35" s="29" t="s">
        <v>4</v>
      </c>
      <c r="C35" s="30" t="s">
        <v>5</v>
      </c>
      <c r="D35" s="31" t="s">
        <v>6</v>
      </c>
      <c r="E35" s="32" t="s">
        <v>7</v>
      </c>
      <c r="F35" s="29" t="s">
        <v>8</v>
      </c>
      <c r="G35" s="33" t="s">
        <v>9</v>
      </c>
      <c r="H35" s="34" t="s">
        <v>10</v>
      </c>
      <c r="I35" s="64" t="s">
        <v>110</v>
      </c>
      <c r="J35" s="64" t="s">
        <v>111</v>
      </c>
      <c r="K35" s="65" t="s">
        <v>112</v>
      </c>
      <c r="L35" s="110" t="s">
        <v>113</v>
      </c>
      <c r="M35" s="66" t="s">
        <v>114</v>
      </c>
      <c r="N35" s="67" t="s">
        <v>115</v>
      </c>
      <c r="O35" s="66" t="s">
        <v>116</v>
      </c>
    </row>
    <row r="36" spans="1:15" ht="43.5" x14ac:dyDescent="0.35">
      <c r="A36" s="35">
        <v>23</v>
      </c>
      <c r="B36" s="55" t="s">
        <v>31</v>
      </c>
      <c r="C36" s="56" t="s">
        <v>32</v>
      </c>
      <c r="D36" s="57" t="s">
        <v>33</v>
      </c>
      <c r="E36" s="58">
        <v>45383</v>
      </c>
      <c r="F36" s="44">
        <v>5</v>
      </c>
      <c r="G36" s="43" t="s">
        <v>104</v>
      </c>
      <c r="H36" s="37">
        <v>423.84</v>
      </c>
      <c r="I36" s="117" t="s">
        <v>30</v>
      </c>
      <c r="J36" s="117">
        <v>150</v>
      </c>
      <c r="K36" s="111" t="s">
        <v>117</v>
      </c>
      <c r="L36" s="111" t="s">
        <v>154</v>
      </c>
      <c r="M36" s="111"/>
      <c r="N36" s="93">
        <v>47784</v>
      </c>
      <c r="O36" s="111" t="s">
        <v>119</v>
      </c>
    </row>
    <row r="37" spans="1:15" ht="43.5" x14ac:dyDescent="0.35">
      <c r="A37" s="35">
        <v>24</v>
      </c>
      <c r="B37" s="55" t="s">
        <v>93</v>
      </c>
      <c r="C37" s="56" t="s">
        <v>94</v>
      </c>
      <c r="D37" s="57" t="s">
        <v>95</v>
      </c>
      <c r="E37" s="58">
        <v>45397</v>
      </c>
      <c r="F37" s="44">
        <v>5</v>
      </c>
      <c r="G37" s="43" t="s">
        <v>104</v>
      </c>
      <c r="H37" s="37">
        <v>423.84</v>
      </c>
      <c r="I37" s="117" t="s">
        <v>97</v>
      </c>
      <c r="J37" s="117">
        <v>100</v>
      </c>
      <c r="K37" s="111" t="s">
        <v>117</v>
      </c>
      <c r="L37" s="111" t="s">
        <v>124</v>
      </c>
      <c r="M37" s="111" t="s">
        <v>155</v>
      </c>
      <c r="N37" s="93">
        <v>53089</v>
      </c>
      <c r="O37" s="111" t="s">
        <v>119</v>
      </c>
    </row>
    <row r="38" spans="1:15" ht="43.5" x14ac:dyDescent="0.35">
      <c r="A38" s="59">
        <v>26</v>
      </c>
      <c r="B38" s="39" t="s">
        <v>105</v>
      </c>
      <c r="C38" s="40" t="s">
        <v>25</v>
      </c>
      <c r="D38" s="36" t="s">
        <v>106</v>
      </c>
      <c r="E38" s="41" t="s">
        <v>25</v>
      </c>
      <c r="F38" s="38">
        <v>1</v>
      </c>
      <c r="G38" s="60" t="s">
        <v>107</v>
      </c>
      <c r="H38" s="37">
        <v>6939.24</v>
      </c>
    </row>
    <row r="39" spans="1:15" ht="43.5" x14ac:dyDescent="0.35">
      <c r="A39" s="59">
        <v>27</v>
      </c>
      <c r="B39" s="39" t="s">
        <v>105</v>
      </c>
      <c r="C39" s="40" t="s">
        <v>25</v>
      </c>
      <c r="D39" s="36" t="s">
        <v>108</v>
      </c>
      <c r="E39" s="41" t="s">
        <v>25</v>
      </c>
      <c r="F39" s="38">
        <v>2</v>
      </c>
      <c r="G39" s="60" t="s">
        <v>109</v>
      </c>
      <c r="H39" s="37">
        <v>265.07</v>
      </c>
    </row>
    <row r="40" spans="1:15" ht="29" x14ac:dyDescent="0.35">
      <c r="A40" s="3"/>
      <c r="B40" s="61"/>
      <c r="C40" s="61"/>
      <c r="D40" s="62"/>
      <c r="E40" s="63"/>
      <c r="G40" s="26" t="s">
        <v>15</v>
      </c>
      <c r="H40" s="42">
        <f>SUM(H36:H39)</f>
        <v>8051.99</v>
      </c>
    </row>
    <row r="41" spans="1:15" x14ac:dyDescent="0.35">
      <c r="A41" s="3"/>
      <c r="H41" s="13"/>
    </row>
    <row r="42" spans="1:15" ht="15" thickBot="1" x14ac:dyDescent="0.4">
      <c r="A42" s="3"/>
      <c r="B42" s="6"/>
      <c r="C42" s="21"/>
      <c r="D42" s="4"/>
      <c r="E42" s="6"/>
      <c r="F42" s="6"/>
      <c r="G42" s="22"/>
      <c r="H42" s="13"/>
    </row>
    <row r="43" spans="1:15" ht="29" thickBot="1" x14ac:dyDescent="0.4">
      <c r="A43" s="3"/>
      <c r="B43" s="6"/>
      <c r="C43" s="21"/>
      <c r="D43" s="4"/>
      <c r="E43" s="6"/>
      <c r="F43" s="6"/>
      <c r="G43" s="18" t="s">
        <v>12</v>
      </c>
      <c r="H43" s="14">
        <f>SUM(H40,H31)</f>
        <v>74057.649999999994</v>
      </c>
    </row>
    <row r="44" spans="1:15" x14ac:dyDescent="0.35">
      <c r="A44" s="3"/>
      <c r="B44" s="6"/>
      <c r="C44" s="21"/>
      <c r="D44" s="4"/>
      <c r="E44" s="6"/>
      <c r="F44" s="6"/>
      <c r="G44" s="22"/>
      <c r="H44" s="5"/>
    </row>
    <row r="45" spans="1:15" x14ac:dyDescent="0.35">
      <c r="A45" s="3"/>
      <c r="B45" s="6"/>
      <c r="C45" s="21"/>
      <c r="D45" s="4"/>
      <c r="E45" s="6"/>
      <c r="F45" s="6"/>
      <c r="G45" s="22"/>
      <c r="H45" s="5"/>
    </row>
    <row r="46" spans="1:15" x14ac:dyDescent="0.35">
      <c r="A46" s="3"/>
      <c r="B46" s="6"/>
      <c r="C46" s="21"/>
      <c r="D46" s="4"/>
      <c r="E46" s="6"/>
      <c r="F46" s="6"/>
      <c r="G46" s="22"/>
      <c r="H46" s="5"/>
    </row>
    <row r="47" spans="1:15" x14ac:dyDescent="0.35">
      <c r="A47" s="3"/>
      <c r="B47" s="6"/>
      <c r="C47" s="21"/>
      <c r="D47" s="4"/>
      <c r="E47" s="6"/>
      <c r="F47" s="6"/>
      <c r="G47" s="22"/>
      <c r="H47" s="5"/>
    </row>
    <row r="48" spans="1:15" x14ac:dyDescent="0.35">
      <c r="B48" s="6"/>
      <c r="C48" s="21"/>
      <c r="D48" s="4"/>
      <c r="E48" s="6"/>
      <c r="F48" s="6"/>
      <c r="G48" s="22"/>
      <c r="H48" s="5"/>
    </row>
    <row r="49" spans="2:8" x14ac:dyDescent="0.35">
      <c r="B49" s="6"/>
      <c r="C49" s="21"/>
      <c r="D49" s="4"/>
      <c r="E49" s="6"/>
      <c r="F49" s="6"/>
      <c r="G49" s="22"/>
      <c r="H49" s="5"/>
    </row>
  </sheetData>
  <mergeCells count="6">
    <mergeCell ref="A34:H34"/>
    <mergeCell ref="A1:H1"/>
    <mergeCell ref="E3:F3"/>
    <mergeCell ref="E4:F4"/>
    <mergeCell ref="E5:F5"/>
    <mergeCell ref="A7:H7"/>
  </mergeCells>
  <hyperlinks>
    <hyperlink ref="N9" r:id="rId1" display="https://ex02.montgomerycountymd.gov/ojn6/ijn7/StreetLightAdmin/PoleDetails.aspx?CID=16998&amp;PType=L" xr:uid="{7796F331-E761-48C6-A20D-073FCE9734B5}"/>
    <hyperlink ref="N10" r:id="rId2" display="https://ex02.montgomerycountymd.gov/ojn6/ijn7/StreetLightAdmin/PoleDetails.aspx?CID=47784&amp;PType=L" xr:uid="{74FE4E86-2A82-4F69-A0D1-23FB02DFDB01}"/>
    <hyperlink ref="N11" r:id="rId3" display="https://ex02.montgomerycountymd.gov/ojn6/ijn7/StreetLightAdmin/PoleDetails.aspx?CID=11671&amp;PType=L" xr:uid="{FEEC3160-D326-41AF-8D6C-C7C777B67E73}"/>
    <hyperlink ref="N12" r:id="rId4" display="https://ex02.montgomerycountymd.gov/ojn6/ijn7/StreetLightAdmin/PoleDetails.aspx?CID=21576&amp;PType=L" xr:uid="{C5A0666B-736D-48C3-9F3E-F8B2AACBF548}"/>
    <hyperlink ref="N13" r:id="rId5" display="https://ex02.montgomerycountymd.gov/ojn6/ijn7/StreetLightAdmin/PoleDetails.aspx?CID=55913&amp;PType=L" xr:uid="{8A960E07-B212-4621-A05F-B3739C799F22}"/>
    <hyperlink ref="N14" r:id="rId6" display="https://ex02.montgomerycountymd.gov/ojn6/ijn7/StreetLightAdmin/PoleDetails.aspx?CID=10807&amp;PType=L" xr:uid="{EC006F76-C7C5-43BE-B830-D84BEE4F8302}"/>
    <hyperlink ref="N15" r:id="rId7" display="https://ex02.montgomerycountymd.gov/ojn6/ijn7/StreetLightAdmin/PoleDetails.aspx?CID=11700&amp;PType=L" xr:uid="{D7727650-DB4C-4360-9411-3382728F798B}"/>
    <hyperlink ref="N16" r:id="rId8" display="https://ex02.montgomerycountymd.gov/ojn6/ijn7/StreetLightAdmin/PoleDetails.aspx?CID=55535&amp;PType=L" xr:uid="{B6F84D5E-8AC2-4DCA-9980-6AEB244DE85E}"/>
    <hyperlink ref="N17" r:id="rId9" display="https://ex02.montgomerycountymd.gov/ojn6/ijn7/StreetLightAdmin/PoleDetails.aspx?CID=576&amp;PType=L" xr:uid="{DECA271C-DF56-407B-820C-76BA4945EE88}"/>
    <hyperlink ref="N18" r:id="rId10" display="https://ex02.montgomerycountymd.gov/ojn6/ijn7/StreetLightAdmin/PoleDetails.aspx?CID=163&amp;PType=L" xr:uid="{787EB871-E198-4574-A394-91ACB47D16A7}"/>
    <hyperlink ref="N19" r:id="rId11" display="https://ex02.montgomerycountymd.gov/ojn6/ijn7/StreetLightAdmin/PoleDetails.aspx?CID=53342&amp;PType=L" xr:uid="{FD20E8B2-F584-4FD8-A102-C209BD3ABF43}"/>
    <hyperlink ref="N20" r:id="rId12" display="https://ex02.montgomerycountymd.gov/ojn6/ijn7/StreetLightAdmin/PoleDetails.aspx?CID=6063&amp;PType=L" xr:uid="{72F288D3-4B90-4278-AD6B-5490B99926B0}"/>
    <hyperlink ref="N21" r:id="rId13" display="https://ex02.montgomerycountymd.gov/ojn6/ijn7/StreetLightAdmin/PoleDetails.aspx?CID=67845&amp;PType=L" xr:uid="{3520CC9C-CB08-4AEA-99B2-3625BF6ACF47}"/>
    <hyperlink ref="N22" r:id="rId14" display="https://ex02.montgomerycountymd.gov/ojn6/ijn7/StreetLightAdmin/PoleDetails.aspx?CID=9762&amp;PType=L" xr:uid="{F974C7A5-3A2B-451D-9C4E-825BD24CEE9F}"/>
    <hyperlink ref="N23" r:id="rId15" display="https://ex02.montgomerycountymd.gov/ojn6/ijn7/StreetLightAdmin/PoleDetails.aspx?CID=14949&amp;PType=L" xr:uid="{8BEB2D26-5805-4001-89A4-3C13E0D87E8C}"/>
    <hyperlink ref="K23" r:id="rId16" xr:uid="{E97AD581-4CEC-4011-B4CF-BD36EDCD7BD3}"/>
    <hyperlink ref="N24" r:id="rId17" display="https://ex02.montgomerycountymd.gov/ojn6/ijn7/StreetLightAdmin/PoleDetails.aspx?CID=78156&amp;PType=L" xr:uid="{C848ABC8-03B3-42AC-BAFC-2D3C9F9EC68D}"/>
    <hyperlink ref="N25" r:id="rId18" display="https://ex02.montgomerycountymd.gov/ojn6/ijn7/StreetLightAdmin/PoleDetails.aspx?CID=49986&amp;PType=L" xr:uid="{FE4EBED1-AB5B-4031-8948-4DFE539CDC22}"/>
    <hyperlink ref="N26" r:id="rId19" display="https://ex02.montgomerycountymd.gov/ojn6/ijn7/StreetLightAdmin/PoleDetails.aspx?CID=4510&amp;PType=L" xr:uid="{D4E99416-EEB5-4A09-898D-C0092A33BE8B}"/>
    <hyperlink ref="N27" r:id="rId20" display="https://ex02.montgomerycountymd.gov/ojn6/ijn7/StreetLightAdmin/PoleDetails.aspx?CID=17&amp;PType=L" xr:uid="{CA289BA2-1046-418C-91FB-7BEF4695DF2A}"/>
    <hyperlink ref="N28" r:id="rId21" display="https://ex02.montgomerycountymd.gov/ojn6/ijn7/StreetLightAdmin/PoleDetails.aspx?CID=53089&amp;PType=L" xr:uid="{C7672B6F-D692-4A8C-9751-CB4A2819407C}"/>
    <hyperlink ref="N29" r:id="rId22" display="https://ex02.montgomerycountymd.gov/ojn6/ijn7/StreetLightAdmin/PoleDetails.aspx?CID=382&amp;PType=L" xr:uid="{ACC510AF-6E2B-4066-A427-5E73EC84E853}"/>
    <hyperlink ref="N36" r:id="rId23" display="https://ex02.montgomerycountymd.gov/ojn6/ijn7/StreetLightAdmin/PoleDetails.aspx?CID=47784&amp;PType=L" xr:uid="{4349184F-87E0-41D0-AE94-2822EC346E19}"/>
    <hyperlink ref="N37" r:id="rId24" display="https://ex02.montgomerycountymd.gov/ojn6/ijn7/StreetLightAdmin/PoleDetails.aspx?CID=53089&amp;PType=L" xr:uid="{AB3106E7-8225-491A-996F-394AFD5CBF2E}"/>
  </hyperlinks>
  <pageMargins left="0.7" right="0.7" top="0.75" bottom="0.75" header="0.3" footer="0.3"/>
  <pageSetup scale="52" fitToHeight="0" orientation="portrait" r:id="rId25"/>
  <drawing r:id="rId2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2" ma:contentTypeDescription="Create a new document." ma:contentTypeScope="" ma:versionID="91924e2292d1e0f668e298903070f8f2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2a8aeca0cb220b5973235fd1741cb91f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Props1.xml><?xml version="1.0" encoding="utf-8"?>
<ds:datastoreItem xmlns:ds="http://schemas.openxmlformats.org/officeDocument/2006/customXml" ds:itemID="{32BACD7E-7880-4B25-83A4-CFE54BF86D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A68394-908D-4311-A682-6B9935749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A70798-B2E5-4A7D-86F1-0D63131D024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2024-04-01T11:48:44Z</cp:lastPrinted>
  <dcterms:created xsi:type="dcterms:W3CDTF">2022-02-17T13:04:14Z</dcterms:created>
  <dcterms:modified xsi:type="dcterms:W3CDTF">2024-04-22T16:19:22Z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